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3785" yWindow="-15" windowWidth="13755" windowHeight="12510"/>
  </bookViews>
  <sheets>
    <sheet name="Набор работ" sheetId="4" r:id="rId1"/>
    <sheet name="Лист2" sheetId="2" r:id="rId2"/>
    <sheet name="Лист3" sheetId="3" r:id="rId3"/>
  </sheets>
  <definedNames>
    <definedName name="_xlnm.Print_Area" localSheetId="0">'Набор работ'!$A$1:$F$102</definedName>
  </definedNames>
  <calcPr calcId="145621"/>
</workbook>
</file>

<file path=xl/calcChain.xml><?xml version="1.0" encoding="utf-8"?>
<calcChain xmlns="http://schemas.openxmlformats.org/spreadsheetml/2006/main">
  <c r="G1" i="4" l="1"/>
  <c r="H99" i="4" l="1"/>
  <c r="H98" i="4"/>
  <c r="F91" i="4"/>
  <c r="H93" i="4"/>
  <c r="F90" i="4"/>
  <c r="H84" i="4"/>
  <c r="F97" i="4"/>
  <c r="F89" i="4"/>
  <c r="F83" i="4"/>
  <c r="F96" i="4"/>
  <c r="F88" i="4"/>
  <c r="F82" i="4"/>
  <c r="F95" i="4"/>
  <c r="F87" i="4"/>
  <c r="F92" i="4"/>
  <c r="F86" i="4"/>
  <c r="F77" i="4"/>
  <c r="F76" i="4"/>
  <c r="F81" i="4"/>
  <c r="F75" i="4"/>
  <c r="F80" i="4"/>
  <c r="F74" i="4"/>
  <c r="F78" i="4"/>
  <c r="E78" i="4" s="1"/>
  <c r="F73" i="4"/>
  <c r="F72" i="4"/>
  <c r="H69" i="4"/>
  <c r="H68" i="4"/>
  <c r="F67" i="4"/>
  <c r="F64" i="4"/>
  <c r="F66" i="4"/>
  <c r="E66" i="4" s="1"/>
  <c r="F65" i="4"/>
  <c r="E65" i="4" s="1"/>
  <c r="F63" i="4"/>
  <c r="H54" i="4"/>
  <c r="H61" i="4"/>
  <c r="F58" i="4"/>
  <c r="E58" i="4" s="1"/>
  <c r="F60" i="4"/>
  <c r="E60" i="4" s="1"/>
  <c r="F57" i="4"/>
  <c r="E57" i="4" s="1"/>
  <c r="F59" i="4"/>
  <c r="E59" i="4" s="1"/>
  <c r="F56" i="4"/>
  <c r="F49" i="4"/>
  <c r="F53" i="4"/>
  <c r="H51" i="4"/>
  <c r="F50" i="4"/>
  <c r="F48" i="4"/>
  <c r="F47" i="4"/>
  <c r="H42" i="4"/>
  <c r="F46" i="4"/>
  <c r="H43" i="4"/>
  <c r="F35" i="4"/>
  <c r="F41" i="4"/>
  <c r="F34" i="4"/>
  <c r="F40" i="4"/>
  <c r="F33" i="4"/>
  <c r="H38" i="4"/>
  <c r="F37" i="4"/>
  <c r="F36" i="4"/>
  <c r="H30" i="4"/>
  <c r="H29" i="4"/>
  <c r="F28" i="4"/>
  <c r="F27" i="4"/>
  <c r="F26" i="4"/>
  <c r="F25" i="4"/>
  <c r="F24" i="4"/>
  <c r="F23" i="4"/>
  <c r="F17" i="4"/>
  <c r="F13" i="4"/>
  <c r="F9" i="4"/>
  <c r="F15" i="4"/>
  <c r="E15" i="4" s="1"/>
  <c r="F14" i="4"/>
  <c r="F12" i="4"/>
  <c r="F11" i="4"/>
  <c r="F10" i="4"/>
  <c r="E10" i="4" s="1"/>
  <c r="H21" i="4"/>
  <c r="F16" i="4"/>
  <c r="F20" i="4"/>
  <c r="F19" i="4"/>
  <c r="F18" i="4"/>
  <c r="F61" i="4" l="1"/>
  <c r="E56" i="4"/>
  <c r="G100" i="4" l="1"/>
  <c r="G101" i="4" l="1"/>
  <c r="F100" i="4"/>
  <c r="F101" i="4" s="1"/>
  <c r="F102" i="4" s="1"/>
  <c r="E97" i="4" l="1"/>
  <c r="E96" i="4"/>
  <c r="E90" i="4"/>
  <c r="E89" i="4"/>
  <c r="E92" i="4"/>
  <c r="E88" i="4"/>
  <c r="E91" i="4"/>
  <c r="E87" i="4"/>
  <c r="E82" i="4"/>
  <c r="E26" i="4"/>
  <c r="E24" i="4"/>
  <c r="E95" i="4" l="1"/>
  <c r="F98" i="4"/>
  <c r="E86" i="4"/>
  <c r="F93" i="4"/>
  <c r="F68" i="4"/>
  <c r="F54" i="4"/>
  <c r="F51" i="4"/>
  <c r="F42" i="4"/>
  <c r="E74" i="4"/>
  <c r="E72" i="4"/>
  <c r="E67" i="4"/>
  <c r="E73" i="4"/>
  <c r="E75" i="4"/>
  <c r="E50" i="4"/>
  <c r="E37" i="4"/>
  <c r="E35" i="4"/>
  <c r="E25" i="4"/>
  <c r="E27" i="4"/>
  <c r="E20" i="4"/>
  <c r="E23" i="4"/>
  <c r="E28" i="4"/>
  <c r="F69" i="4" l="1"/>
  <c r="F84" i="4"/>
  <c r="F99" i="4" s="1"/>
  <c r="E63" i="4"/>
  <c r="E64" i="4"/>
  <c r="E46" i="4"/>
  <c r="F38" i="4"/>
  <c r="F43" i="4" s="1"/>
  <c r="E36" i="4"/>
  <c r="F21" i="4"/>
  <c r="F29" i="4"/>
  <c r="F30" i="4" l="1"/>
  <c r="E76" i="4"/>
  <c r="E81" i="4"/>
  <c r="E77" i="4"/>
  <c r="E34" i="4"/>
  <c r="E53" i="4" l="1"/>
  <c r="E33" i="4" l="1"/>
  <c r="E83" i="4"/>
  <c r="E49" i="4"/>
  <c r="E40" i="4"/>
  <c r="E41" i="4"/>
  <c r="E16" i="4"/>
  <c r="E17" i="4"/>
  <c r="E19" i="4"/>
  <c r="E18" i="4"/>
  <c r="E14" i="4"/>
  <c r="E47" i="4" l="1"/>
  <c r="E48" i="4"/>
  <c r="E80" i="4" l="1"/>
  <c r="E11" i="4" l="1"/>
  <c r="E9" i="4"/>
  <c r="E13" i="4" l="1"/>
  <c r="E12" i="4"/>
</calcChain>
</file>

<file path=xl/sharedStrings.xml><?xml version="1.0" encoding="utf-8"?>
<sst xmlns="http://schemas.openxmlformats.org/spreadsheetml/2006/main" count="195" uniqueCount="109">
  <si>
    <t>Единица измерения</t>
  </si>
  <si>
    <t>км</t>
  </si>
  <si>
    <t>м</t>
  </si>
  <si>
    <t>м3</t>
  </si>
  <si>
    <t>м2</t>
  </si>
  <si>
    <t>Итого по разделу 1:</t>
  </si>
  <si>
    <t>шт</t>
  </si>
  <si>
    <t>Демонтаж дорожных знаков</t>
  </si>
  <si>
    <t>т</t>
  </si>
  <si>
    <t>Итого по разделу 2:</t>
  </si>
  <si>
    <t>Установка дорожных знаков бесфундаментных: на металлических стойках</t>
  </si>
  <si>
    <t>Устройство бетонной подготовки</t>
  </si>
  <si>
    <t>Итого по разделу 3:</t>
  </si>
  <si>
    <t>ИТОГО без НДС:</t>
  </si>
  <si>
    <t>НДС 20 %</t>
  </si>
  <si>
    <t>№ п.п</t>
  </si>
  <si>
    <t>Количество (объем работ)</t>
  </si>
  <si>
    <t>Цена, руб.</t>
  </si>
  <si>
    <t>На ед.изм.</t>
  </si>
  <si>
    <t>Всего</t>
  </si>
  <si>
    <t>Наименование конструктивных решений (элементов), комплексов (видов) работ</t>
  </si>
  <si>
    <t>Проект сметы контракта</t>
  </si>
  <si>
    <t>ВСЕГО</t>
  </si>
  <si>
    <t/>
  </si>
  <si>
    <t>Итого по смете ЛСР № 01-01-01:</t>
  </si>
  <si>
    <t>Итого по смете ЛСР № 02-01-02:</t>
  </si>
  <si>
    <t>1.1</t>
  </si>
  <si>
    <t>ЛСР № 01-01-01.Устройство временных средств технического регулирования при движении по полосам (10-и кратная оборачиваемость)</t>
  </si>
  <si>
    <t>Устройство средств технического регулирования</t>
  </si>
  <si>
    <t>Раздел 1. Дорожная одежда</t>
  </si>
  <si>
    <t>Разметка проезжей части термопластиком линией шириной 0,1 м: сплошной</t>
  </si>
  <si>
    <t>Разметка проезжей части термопластиком линией шириной 0,1 м: пунктирной, шаг 3:1</t>
  </si>
  <si>
    <t xml:space="preserve">ЛСР №02-01-01. Дорожная одежда. </t>
  </si>
  <si>
    <t>Итого по смете ЛСР № 02-01-01:</t>
  </si>
  <si>
    <t>ЛСР №01-01-02. Подготовительные работы</t>
  </si>
  <si>
    <t>Итого по смете ЛСР № 01-01-02:</t>
  </si>
  <si>
    <t>ЛСР №02-01-02 Обустройство дороги</t>
  </si>
  <si>
    <t>Раздел 1.Обстановка объезда на период ремонта автомобильной дороги (по половине проезжей части) с 10-кратной оборачиваемостью</t>
  </si>
  <si>
    <t>2</t>
  </si>
  <si>
    <t>Установка дополнительных щитков</t>
  </si>
  <si>
    <t>3</t>
  </si>
  <si>
    <t>4</t>
  </si>
  <si>
    <t>5</t>
  </si>
  <si>
    <t>6</t>
  </si>
  <si>
    <t>Раздел 2. Установка средств технического регулирования с 5- кратной оборачиваемостью</t>
  </si>
  <si>
    <t>7</t>
  </si>
  <si>
    <t>Барьер переносной пластиковый двухцветный водоналивной, размер 2000х500х800 мм)</t>
  </si>
  <si>
    <t>Огонь заградительный с красным фильтром СКБ-1487 (вставные сигнальные фонари ФС-4.1; сигнальные фонари ФС-12 )</t>
  </si>
  <si>
    <t>8</t>
  </si>
  <si>
    <t>9</t>
  </si>
  <si>
    <t>Разметка проезжей части краской сплошной линией шириной: 0,1 м</t>
  </si>
  <si>
    <t xml:space="preserve">Раздел 1. Вырубка лесных насаждений. Бессрочный отвод. </t>
  </si>
  <si>
    <t>Валка деревьев мягких пород с корня, диаметр стволов: до 32 см</t>
  </si>
  <si>
    <t>Разделка древесины мягких пород, полученной от валки леса, диаметр стволов: до 32 см</t>
  </si>
  <si>
    <t>1 деревьев</t>
  </si>
  <si>
    <t>Трелевка хлыстов древесины на расстояние до 300 м тракторами мощностью: 79 кВт (108 л.с.), диаметр стволов до 30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</si>
  <si>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</si>
  <si>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 xml:space="preserve">Раздел 2. Дорожная одежда </t>
  </si>
  <si>
    <t>Устройство выравнивающего слоя из асфальтобетонной смеси: с применением укладчиков асфальтобетона (Асфальтобетонная смесь А16НН hср=7 см)</t>
  </si>
  <si>
    <t>Устройство покрытия из горячих асфальтобетонных смесей асфальтоукладчиками второго типоразмера, толщина слоя 5 см (Асфальтобетонная смесь А16ВН )</t>
  </si>
  <si>
    <t>Дорожная разметка</t>
  </si>
  <si>
    <t>Разметка мест парковки автомобилей термопластиком</t>
  </si>
  <si>
    <t>Посыпка световозвращающим стеклонаполнителем одновременно с нанесением линий разметки из термопластика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</si>
  <si>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10 см (ЩПС фр 0-31,5 мм ГОСТ 70458-2022 насыпная плотность кг/м3 1580)</t>
  </si>
  <si>
    <t>Стойка круглая металлическая для дорожных знаков с покраской и креплением для знака ОМ 5.0-1 шт</t>
  </si>
  <si>
    <t>1.2</t>
  </si>
  <si>
    <t>Знак дорожный тип 2.4 , 2 типоразмер, класс пленки 1б</t>
  </si>
  <si>
    <t>Знак дорожный тип 8.13 , 2 типоразмер, класс пленки 1б</t>
  </si>
  <si>
    <t>Разметка проезжей части термопластиком линией шириной 0,1 м: пунктирной, шаг 1:1</t>
  </si>
  <si>
    <t>1.3</t>
  </si>
  <si>
    <t>1.4</t>
  </si>
  <si>
    <t>1.5</t>
  </si>
  <si>
    <t>Знак дорожный на оцинкованной подоснове со световозвращающей пленкой предупреждающий, размер 900х900х900 мм, 1.1, 1.2, 1.5-1.33 ( 1.25-12 шт)</t>
  </si>
  <si>
    <t>Знак дорожный на оцинкованной подоснове со световозвращающей пленкой запрещающий, диаметр круга 700 мм, тип 3.1-3.33( 3.1-8 шт)</t>
  </si>
  <si>
    <t>Знак дорожный на оцинкованной подоснове со световозвращающей пленкой информационные, размером 450х1350 мм, тип 6.14.2, 6.16, 6.18.1-6.18.3(6.17-3шт)</t>
  </si>
  <si>
    <t>6.1</t>
  </si>
  <si>
    <t>6.3</t>
  </si>
  <si>
    <t>Розлив вяжущих материалов 0,8/л/м2</t>
  </si>
  <si>
    <t>Розлив вяжущих материалов 0,3 л/м2</t>
  </si>
  <si>
    <t>Раздел 1. Обстановка примыканий</t>
  </si>
  <si>
    <t>Разметка проезжей части краской прерывистой линией шириной 0,1 м при соотношении штриха и промежутка: 1:1</t>
  </si>
  <si>
    <t xml:space="preserve">Раздел 2. Установка знаков на металлических стойках </t>
  </si>
  <si>
    <t xml:space="preserve">Раздел 3. Нанесение разметки термопластиком </t>
  </si>
  <si>
    <t>3.1</t>
  </si>
  <si>
    <t>3.2</t>
  </si>
  <si>
    <t>Стойка (опора) металлическая для дорожных знаков, окрашенная, диаметр 76 мм, толщина стенки 3 мм, высота 4000 мм (ОМ 4.0 d=76)</t>
  </si>
  <si>
    <t xml:space="preserve">шт </t>
  </si>
  <si>
    <t>Стойка (опора) металлическая для дорожных знаков, окрашенная, диаметр 76 мм, толщина стенки 3 мм, высота 5000 мм ( ОМ 4,5 (d76)-4 шт, ОМ 5,0 (d76) - 18 шт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</si>
  <si>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6.17(информационный знак площадь 3,8 м2-3 шт)</t>
  </si>
  <si>
    <t>1.6</t>
  </si>
  <si>
    <t>Знак индивидуального проектирования
1050х550, тип пленки Iiб( площадь 5,92 м2)</t>
  </si>
  <si>
    <t>1.7</t>
  </si>
  <si>
    <t>Засыпка ям подкоренных бульдозерами мощностью: 79 кВт (108 л.с.)</t>
  </si>
  <si>
    <t>Погрузка в автотранспортное средство: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</si>
  <si>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</si>
  <si>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Разгрузка с автотранспортного средства: металлические конструкции весом до 1 т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</si>
  <si>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</si>
  <si>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</si>
  <si>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Установка бортовых камней бетонных: при других видах покрытий(камни бортовые БР 100.30.15 )</t>
  </si>
  <si>
    <t>Раздел 2.Устройство бетонного бортового камня вдоль тротуара (Северная 2)</t>
  </si>
  <si>
    <t>Раздел 3. Пересечения и примыкания (Северная 2)</t>
  </si>
  <si>
    <t>Итого по разделу 4:</t>
  </si>
  <si>
    <t>Раздел 4. Устройство пандусов(Северная 2)</t>
  </si>
  <si>
    <t>Стойка (опора) металлическая для дорожных знаков, окрашенная, диаметр 102 мм, толщина стенки 3 мм, высота 5500 мм ОМ 5.0-1 шт</t>
  </si>
  <si>
    <t>Заглушка полиэтиленовая, номинальный наружный диаметр 102 мм</t>
  </si>
  <si>
    <t>Заглушка полиэтиленовая, номинальный наружный диаметр 76 мм</t>
  </si>
  <si>
    <t>Укрепление обочин щебнем толщиной 12 см с (ЩПС фр 0-31,5 мм ГОСТ 70458-2022 насыпная плотность кг/м3 1580 )</t>
  </si>
  <si>
    <t>Укрепление обочин щебнем толщиной 12 см (ЩПС фр 0-31,5 мм ГОСТ 70458-2022 насыпная плотность кг/м3 1580 )</t>
  </si>
  <si>
    <t>Выполнение работ по ремонту  автомобильной  дороги   ул. Северной от ул. Октябрьской до ул. Тракторной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</si>
</sst>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0" borderId="1" xfId="0" applyFill="1" applyBorder="1"/>
    <xf numFmtId="4" fontId="1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4" fontId="0" fillId="0" borderId="0" xfId="0" applyNumberFormat="1" applyFill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4" fontId="5" fillId="0" borderId="0" xfId="0" applyNumberFormat="1" applyFont="1" applyFill="1" applyBorder="1" applyAlignment="1" applyProtection="1"/>
    <xf numFmtId="4" fontId="1" fillId="0" borderId="8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9"/>
  <sheetViews>
    <sheetView tabSelected="1" view="pageBreakPreview" topLeftCell="A73" zoomScale="90" zoomScaleSheetLayoutView="90" workbookViewId="0">
      <selection activeCell="A4" sqref="A4:A5"/>
    </sheetView>
  </sheetViews>
  <sheetFormatPr defaultRowHeight="15" x14ac:dyDescent="0.25"/>
  <cols>
    <col min="1" max="1" width="5.85546875" style="7" customWidth="1"/>
    <col min="2" max="2" width="56" style="7" customWidth="1"/>
    <col min="3" max="3" width="11.5703125" style="7" customWidth="1"/>
    <col min="4" max="4" width="12" style="7" customWidth="1"/>
    <col min="5" max="5" width="12.85546875" style="7" customWidth="1"/>
    <col min="6" max="6" width="16.28515625" style="14" customWidth="1"/>
    <col min="7" max="7" width="14.42578125" style="7" hidden="1" customWidth="1"/>
    <col min="8" max="8" width="13.7109375" style="7" hidden="1" customWidth="1"/>
    <col min="9" max="9" width="0" style="7" hidden="1" customWidth="1"/>
    <col min="10" max="11" width="9.140625" style="7"/>
    <col min="12" max="12" width="13.7109375" style="7" customWidth="1"/>
    <col min="13" max="13" width="12.5703125" style="7" bestFit="1" customWidth="1"/>
    <col min="14" max="16384" width="9.140625" style="7"/>
  </cols>
  <sheetData>
    <row r="1" spans="1:7" x14ac:dyDescent="0.25">
      <c r="F1" s="42"/>
      <c r="G1" s="7">
        <f>1.0087</f>
        <v>1.0086999999999999</v>
      </c>
    </row>
    <row r="2" spans="1:7" ht="15.75" x14ac:dyDescent="0.25">
      <c r="A2" s="57" t="s">
        <v>21</v>
      </c>
      <c r="B2" s="57"/>
      <c r="C2" s="57"/>
      <c r="D2" s="57"/>
      <c r="E2" s="57"/>
      <c r="F2" s="57"/>
    </row>
    <row r="3" spans="1:7" ht="35.25" customHeight="1" x14ac:dyDescent="0.25">
      <c r="A3" s="58" t="s">
        <v>108</v>
      </c>
      <c r="B3" s="58"/>
      <c r="C3" s="58"/>
      <c r="D3" s="58"/>
      <c r="E3" s="58"/>
      <c r="F3" s="58"/>
    </row>
    <row r="4" spans="1:7" ht="15.75" x14ac:dyDescent="0.25">
      <c r="A4" s="59" t="s">
        <v>15</v>
      </c>
      <c r="B4" s="61" t="s">
        <v>20</v>
      </c>
      <c r="C4" s="61" t="s">
        <v>0</v>
      </c>
      <c r="D4" s="61" t="s">
        <v>16</v>
      </c>
      <c r="E4" s="63" t="s">
        <v>17</v>
      </c>
      <c r="F4" s="64"/>
    </row>
    <row r="5" spans="1:7" ht="36" customHeight="1" x14ac:dyDescent="0.25">
      <c r="A5" s="60"/>
      <c r="B5" s="62"/>
      <c r="C5" s="62"/>
      <c r="D5" s="62"/>
      <c r="E5" s="12" t="s">
        <v>18</v>
      </c>
      <c r="F5" s="43" t="s">
        <v>19</v>
      </c>
    </row>
    <row r="6" spans="1:7" ht="15.75" x14ac:dyDescent="0.25">
      <c r="A6" s="1">
        <v>1</v>
      </c>
      <c r="B6" s="1">
        <v>2</v>
      </c>
      <c r="C6" s="2">
        <v>3</v>
      </c>
      <c r="D6" s="1">
        <v>4</v>
      </c>
      <c r="E6" s="13">
        <v>5</v>
      </c>
      <c r="F6" s="13">
        <v>6</v>
      </c>
    </row>
    <row r="7" spans="1:7" ht="35.25" customHeight="1" x14ac:dyDescent="0.25">
      <c r="A7" s="29"/>
      <c r="B7" s="52" t="s">
        <v>27</v>
      </c>
      <c r="C7" s="53"/>
      <c r="D7" s="53"/>
      <c r="E7" s="53"/>
      <c r="F7" s="54"/>
    </row>
    <row r="8" spans="1:7" ht="38.25" customHeight="1" x14ac:dyDescent="0.25">
      <c r="A8" s="29"/>
      <c r="B8" s="49" t="s">
        <v>37</v>
      </c>
      <c r="C8" s="50"/>
      <c r="D8" s="50"/>
      <c r="E8" s="50"/>
      <c r="F8" s="51"/>
    </row>
    <row r="9" spans="1:7" ht="31.5" x14ac:dyDescent="0.25">
      <c r="A9" s="1">
        <v>1</v>
      </c>
      <c r="B9" s="5" t="s">
        <v>10</v>
      </c>
      <c r="C9" s="2" t="s">
        <v>6</v>
      </c>
      <c r="D9" s="2">
        <v>29</v>
      </c>
      <c r="E9" s="3">
        <f>F9/D9</f>
        <v>3836.912190517241</v>
      </c>
      <c r="F9" s="8">
        <f>110310.75*G1</f>
        <v>111270.45352499999</v>
      </c>
    </row>
    <row r="10" spans="1:7" ht="47.25" x14ac:dyDescent="0.25">
      <c r="A10" s="27" t="s">
        <v>26</v>
      </c>
      <c r="B10" s="5" t="s">
        <v>85</v>
      </c>
      <c r="C10" s="2" t="s">
        <v>86</v>
      </c>
      <c r="D10" s="2">
        <v>8</v>
      </c>
      <c r="E10" s="3">
        <f>F10/D10</f>
        <v>3397.0292509999999</v>
      </c>
      <c r="F10" s="8">
        <f>26941.84*G1</f>
        <v>27176.234007999999</v>
      </c>
    </row>
    <row r="11" spans="1:7" ht="63" x14ac:dyDescent="0.25">
      <c r="A11" s="27" t="s">
        <v>65</v>
      </c>
      <c r="B11" s="5" t="s">
        <v>87</v>
      </c>
      <c r="C11" s="2" t="s">
        <v>6</v>
      </c>
      <c r="D11" s="2">
        <v>22</v>
      </c>
      <c r="E11" s="3">
        <f>F11/D11</f>
        <v>4246.0520409999999</v>
      </c>
      <c r="F11" s="8">
        <f>92607.46*G1</f>
        <v>93413.144902</v>
      </c>
    </row>
    <row r="12" spans="1:7" ht="53.25" customHeight="1" x14ac:dyDescent="0.25">
      <c r="A12" s="27" t="s">
        <v>69</v>
      </c>
      <c r="B12" s="5" t="s">
        <v>72</v>
      </c>
      <c r="C12" s="2" t="s">
        <v>6</v>
      </c>
      <c r="D12" s="2">
        <v>12</v>
      </c>
      <c r="E12" s="3">
        <f t="shared" ref="E12:E13" si="0">F12/D12</f>
        <v>226.22535191666665</v>
      </c>
      <c r="F12" s="8">
        <f>2691.29*G1</f>
        <v>2714.7042229999997</v>
      </c>
    </row>
    <row r="13" spans="1:7" ht="47.25" x14ac:dyDescent="0.25">
      <c r="A13" s="27" t="s">
        <v>70</v>
      </c>
      <c r="B13" s="5" t="s">
        <v>73</v>
      </c>
      <c r="C13" s="2" t="s">
        <v>6</v>
      </c>
      <c r="D13" s="2">
        <v>8</v>
      </c>
      <c r="E13" s="3">
        <f t="shared" si="0"/>
        <v>313.17865425000002</v>
      </c>
      <c r="F13" s="8">
        <f>2483.82*G1</f>
        <v>2505.4292340000002</v>
      </c>
    </row>
    <row r="14" spans="1:7" ht="63" x14ac:dyDescent="0.25">
      <c r="A14" s="27" t="s">
        <v>71</v>
      </c>
      <c r="B14" s="5" t="s">
        <v>74</v>
      </c>
      <c r="C14" s="2" t="s">
        <v>6</v>
      </c>
      <c r="D14" s="2">
        <v>3</v>
      </c>
      <c r="E14" s="3">
        <f t="shared" ref="E14:E19" si="1">F14/D14</f>
        <v>478.69539666666668</v>
      </c>
      <c r="F14" s="8">
        <f>1423.7*G1</f>
        <v>1436.08619</v>
      </c>
    </row>
    <row r="15" spans="1:7" ht="78.75" x14ac:dyDescent="0.25">
      <c r="A15" s="27" t="s">
        <v>89</v>
      </c>
      <c r="B15" s="5" t="s">
        <v>88</v>
      </c>
      <c r="C15" s="2" t="s">
        <v>4</v>
      </c>
      <c r="D15" s="2">
        <v>11.4</v>
      </c>
      <c r="E15" s="3">
        <f t="shared" si="1"/>
        <v>705.9678942105262</v>
      </c>
      <c r="F15" s="8">
        <f>7978.62*G1</f>
        <v>8048.0339939999994</v>
      </c>
    </row>
    <row r="16" spans="1:7" ht="36.75" customHeight="1" x14ac:dyDescent="0.25">
      <c r="A16" s="27" t="s">
        <v>91</v>
      </c>
      <c r="B16" s="5" t="s">
        <v>90</v>
      </c>
      <c r="C16" s="2" t="s">
        <v>4</v>
      </c>
      <c r="D16" s="2">
        <v>17.760000000000002</v>
      </c>
      <c r="E16" s="3">
        <f t="shared" si="1"/>
        <v>705.96788823198199</v>
      </c>
      <c r="F16" s="8">
        <f>12429.85*G1</f>
        <v>12537.989695</v>
      </c>
    </row>
    <row r="17" spans="1:8" ht="20.25" customHeight="1" x14ac:dyDescent="0.25">
      <c r="A17" s="27" t="s">
        <v>38</v>
      </c>
      <c r="B17" s="5" t="s">
        <v>7</v>
      </c>
      <c r="C17" s="2" t="s">
        <v>6</v>
      </c>
      <c r="D17" s="2">
        <v>29</v>
      </c>
      <c r="E17" s="3">
        <f t="shared" si="1"/>
        <v>387.81836727586199</v>
      </c>
      <c r="F17" s="8">
        <f>11149.73*G1</f>
        <v>11246.732650999998</v>
      </c>
    </row>
    <row r="18" spans="1:8" ht="32.25" customHeight="1" x14ac:dyDescent="0.25">
      <c r="A18" s="27" t="s">
        <v>40</v>
      </c>
      <c r="B18" s="5" t="s">
        <v>93</v>
      </c>
      <c r="C18" s="2" t="s">
        <v>8</v>
      </c>
      <c r="D18" s="2">
        <v>1.4330000000000001</v>
      </c>
      <c r="E18" s="3">
        <f t="shared" si="1"/>
        <v>585.2078988136775</v>
      </c>
      <c r="F18" s="8">
        <f>831.37*G1</f>
        <v>838.60291899999993</v>
      </c>
    </row>
    <row r="19" spans="1:8" ht="94.5" x14ac:dyDescent="0.25">
      <c r="A19" s="27" t="s">
        <v>41</v>
      </c>
      <c r="B19" s="5" t="s">
        <v>94</v>
      </c>
      <c r="C19" s="2" t="s">
        <v>8</v>
      </c>
      <c r="D19" s="2">
        <v>1.4330000000000001</v>
      </c>
      <c r="E19" s="3">
        <f t="shared" si="1"/>
        <v>344.18983879972086</v>
      </c>
      <c r="F19" s="8">
        <f>488.97*G1</f>
        <v>493.224039</v>
      </c>
    </row>
    <row r="20" spans="1:8" ht="31.5" customHeight="1" x14ac:dyDescent="0.25">
      <c r="A20" s="27" t="s">
        <v>42</v>
      </c>
      <c r="B20" s="5" t="s">
        <v>95</v>
      </c>
      <c r="C20" s="2" t="s">
        <v>8</v>
      </c>
      <c r="D20" s="2">
        <v>1.4330000000000001</v>
      </c>
      <c r="E20" s="3">
        <f t="shared" ref="E20" si="2">F20/D20</f>
        <v>585.2078988136775</v>
      </c>
      <c r="F20" s="8">
        <f>831.37*G1</f>
        <v>838.60291899999993</v>
      </c>
    </row>
    <row r="21" spans="1:8" s="30" customFormat="1" ht="15.75" x14ac:dyDescent="0.25">
      <c r="A21" s="6"/>
      <c r="B21" s="4" t="s">
        <v>5</v>
      </c>
      <c r="C21" s="29"/>
      <c r="D21" s="29"/>
      <c r="E21" s="28"/>
      <c r="F21" s="10">
        <f>SUM(F9:F20)</f>
        <v>272519.23829900008</v>
      </c>
      <c r="H21" s="30">
        <f>270168.77*G1</f>
        <v>272519.23829900002</v>
      </c>
    </row>
    <row r="22" spans="1:8" ht="18" customHeight="1" x14ac:dyDescent="0.25">
      <c r="A22" s="29"/>
      <c r="B22" s="49" t="s">
        <v>44</v>
      </c>
      <c r="C22" s="50"/>
      <c r="D22" s="50"/>
      <c r="E22" s="50"/>
      <c r="F22" s="51"/>
    </row>
    <row r="23" spans="1:8" ht="18" customHeight="1" x14ac:dyDescent="0.25">
      <c r="A23" s="27" t="s">
        <v>43</v>
      </c>
      <c r="B23" s="5" t="s">
        <v>28</v>
      </c>
      <c r="C23" s="2" t="s">
        <v>2</v>
      </c>
      <c r="D23" s="2">
        <v>48</v>
      </c>
      <c r="E23" s="3">
        <f t="shared" ref="E23" si="3">F23/D23</f>
        <v>240.46924664583329</v>
      </c>
      <c r="F23" s="8">
        <f>11442.97*G1</f>
        <v>11542.523838999998</v>
      </c>
    </row>
    <row r="24" spans="1:8" ht="31.5" customHeight="1" x14ac:dyDescent="0.25">
      <c r="A24" s="27" t="s">
        <v>75</v>
      </c>
      <c r="B24" s="5" t="s">
        <v>46</v>
      </c>
      <c r="C24" s="2" t="s">
        <v>6</v>
      </c>
      <c r="D24" s="2">
        <v>24</v>
      </c>
      <c r="E24" s="3">
        <f>F24/D24</f>
        <v>731.3638190833334</v>
      </c>
      <c r="F24" s="8">
        <f>17401.34*G1</f>
        <v>17552.731658000001</v>
      </c>
    </row>
    <row r="25" spans="1:8" ht="48.75" customHeight="1" x14ac:dyDescent="0.25">
      <c r="A25" s="27" t="s">
        <v>76</v>
      </c>
      <c r="B25" s="5" t="s">
        <v>47</v>
      </c>
      <c r="C25" s="2" t="s">
        <v>6</v>
      </c>
      <c r="D25" s="2">
        <v>24</v>
      </c>
      <c r="E25" s="3">
        <f t="shared" ref="E25" si="4">F25/D25</f>
        <v>375.98704091666667</v>
      </c>
      <c r="F25" s="8">
        <f>8945.86*G1</f>
        <v>9023.6889819999997</v>
      </c>
    </row>
    <row r="26" spans="1:8" ht="31.5" customHeight="1" x14ac:dyDescent="0.25">
      <c r="A26" s="27" t="s">
        <v>45</v>
      </c>
      <c r="B26" s="5" t="s">
        <v>93</v>
      </c>
      <c r="C26" s="2" t="s">
        <v>8</v>
      </c>
      <c r="D26" s="2">
        <v>0.504</v>
      </c>
      <c r="E26" s="3">
        <f>F26/D26</f>
        <v>585.20611111111111</v>
      </c>
      <c r="F26" s="8">
        <f>292.4*G1</f>
        <v>294.94387999999998</v>
      </c>
    </row>
    <row r="27" spans="1:8" ht="94.5" x14ac:dyDescent="0.25">
      <c r="A27" s="27" t="s">
        <v>48</v>
      </c>
      <c r="B27" s="5" t="s">
        <v>94</v>
      </c>
      <c r="C27" s="2" t="s">
        <v>8</v>
      </c>
      <c r="D27" s="2">
        <v>0.504</v>
      </c>
      <c r="E27" s="3">
        <f t="shared" ref="E27" si="5">F27/D27</f>
        <v>344.1788472222222</v>
      </c>
      <c r="F27" s="8">
        <f>171.97*G1</f>
        <v>173.466139</v>
      </c>
    </row>
    <row r="28" spans="1:8" ht="33" customHeight="1" x14ac:dyDescent="0.25">
      <c r="A28" s="27" t="s">
        <v>49</v>
      </c>
      <c r="B28" s="5" t="s">
        <v>95</v>
      </c>
      <c r="C28" s="2" t="s">
        <v>8</v>
      </c>
      <c r="D28" s="2">
        <v>0.504</v>
      </c>
      <c r="E28" s="3">
        <f t="shared" ref="E28" si="6">F28/D28</f>
        <v>585.20611111111111</v>
      </c>
      <c r="F28" s="8">
        <f>292.4*G1</f>
        <v>294.94387999999998</v>
      </c>
    </row>
    <row r="29" spans="1:8" s="30" customFormat="1" ht="15.75" x14ac:dyDescent="0.25">
      <c r="A29" s="6"/>
      <c r="B29" s="4" t="s">
        <v>9</v>
      </c>
      <c r="C29" s="29"/>
      <c r="D29" s="29"/>
      <c r="E29" s="28"/>
      <c r="F29" s="10">
        <f>SUM(F23:F28)</f>
        <v>38882.298377999992</v>
      </c>
      <c r="H29" s="30">
        <f>38546.94*G1</f>
        <v>38882.298378</v>
      </c>
    </row>
    <row r="30" spans="1:8" s="30" customFormat="1" ht="15.75" x14ac:dyDescent="0.25">
      <c r="A30" s="38"/>
      <c r="B30" s="34" t="s">
        <v>24</v>
      </c>
      <c r="C30" s="39"/>
      <c r="D30" s="39"/>
      <c r="E30" s="40"/>
      <c r="F30" s="37">
        <f>F29+F21</f>
        <v>311401.53667700005</v>
      </c>
      <c r="G30" s="30">
        <v>311401.53999999998</v>
      </c>
      <c r="H30" s="30">
        <f>308715.71*G1</f>
        <v>311401.536677</v>
      </c>
    </row>
    <row r="31" spans="1:8" ht="18.75" customHeight="1" x14ac:dyDescent="0.25">
      <c r="A31" s="6"/>
      <c r="B31" s="52" t="s">
        <v>34</v>
      </c>
      <c r="C31" s="53"/>
      <c r="D31" s="53"/>
      <c r="E31" s="53"/>
      <c r="F31" s="54"/>
    </row>
    <row r="32" spans="1:8" ht="19.5" customHeight="1" x14ac:dyDescent="0.25">
      <c r="A32" s="1"/>
      <c r="B32" s="49" t="s">
        <v>51</v>
      </c>
      <c r="C32" s="50"/>
      <c r="D32" s="50"/>
      <c r="E32" s="51"/>
      <c r="F32" s="44"/>
    </row>
    <row r="33" spans="1:8" ht="31.5" x14ac:dyDescent="0.25">
      <c r="A33" s="1">
        <v>1</v>
      </c>
      <c r="B33" s="5" t="s">
        <v>52</v>
      </c>
      <c r="C33" s="2" t="s">
        <v>6</v>
      </c>
      <c r="D33" s="2">
        <v>2</v>
      </c>
      <c r="E33" s="3">
        <f t="shared" ref="E33:E49" si="7">F33/D33</f>
        <v>99.765473499999999</v>
      </c>
      <c r="F33" s="8">
        <f>197.81*G1</f>
        <v>199.530947</v>
      </c>
    </row>
    <row r="34" spans="1:8" ht="31.5" x14ac:dyDescent="0.25">
      <c r="A34" s="1">
        <v>2</v>
      </c>
      <c r="B34" s="5" t="s">
        <v>53</v>
      </c>
      <c r="C34" s="2" t="s">
        <v>54</v>
      </c>
      <c r="D34" s="2">
        <v>2</v>
      </c>
      <c r="E34" s="3">
        <f t="shared" si="7"/>
        <v>322.77895649999999</v>
      </c>
      <c r="F34" s="8">
        <f>639.99*G1</f>
        <v>645.55791299999999</v>
      </c>
    </row>
    <row r="35" spans="1:8" ht="47.25" x14ac:dyDescent="0.25">
      <c r="A35" s="1">
        <v>3</v>
      </c>
      <c r="B35" s="5" t="s">
        <v>55</v>
      </c>
      <c r="C35" s="2" t="s">
        <v>6</v>
      </c>
      <c r="D35" s="2">
        <v>2</v>
      </c>
      <c r="E35" s="3">
        <f t="shared" ref="E35" si="8">F35/D35</f>
        <v>186.69523949999999</v>
      </c>
      <c r="F35" s="8">
        <f>370.17*G1</f>
        <v>373.39047899999997</v>
      </c>
    </row>
    <row r="36" spans="1:8" ht="63" x14ac:dyDescent="0.25">
      <c r="A36" s="1">
        <v>4</v>
      </c>
      <c r="B36" s="5" t="s">
        <v>56</v>
      </c>
      <c r="C36" s="2" t="s">
        <v>6</v>
      </c>
      <c r="D36" s="2">
        <v>2</v>
      </c>
      <c r="E36" s="3">
        <f t="shared" ref="E36" si="9">F36/D36</f>
        <v>78.169206500000001</v>
      </c>
      <c r="F36" s="8">
        <f>154.99*G1</f>
        <v>156.338413</v>
      </c>
    </row>
    <row r="37" spans="1:8" ht="31.5" x14ac:dyDescent="0.25">
      <c r="A37" s="1">
        <v>5</v>
      </c>
      <c r="B37" s="5" t="s">
        <v>92</v>
      </c>
      <c r="C37" s="2" t="s">
        <v>6</v>
      </c>
      <c r="D37" s="2">
        <v>2</v>
      </c>
      <c r="E37" s="3">
        <f t="shared" ref="E37" si="10">F37/D37</f>
        <v>46.001763499999996</v>
      </c>
      <c r="F37" s="8">
        <f>91.21*G1</f>
        <v>92.003526999999991</v>
      </c>
    </row>
    <row r="38" spans="1:8" s="30" customFormat="1" ht="15.75" x14ac:dyDescent="0.25">
      <c r="A38" s="6"/>
      <c r="B38" s="4" t="s">
        <v>5</v>
      </c>
      <c r="C38" s="29"/>
      <c r="D38" s="29"/>
      <c r="E38" s="28"/>
      <c r="F38" s="10">
        <f>SUM(F33:F37)</f>
        <v>1466.821279</v>
      </c>
      <c r="H38" s="30">
        <f>1454.17*G1</f>
        <v>1466.821279</v>
      </c>
    </row>
    <row r="39" spans="1:8" ht="19.5" customHeight="1" x14ac:dyDescent="0.25">
      <c r="A39" s="1"/>
      <c r="B39" s="49" t="s">
        <v>57</v>
      </c>
      <c r="C39" s="50"/>
      <c r="D39" s="50"/>
      <c r="E39" s="50"/>
      <c r="F39" s="44"/>
    </row>
    <row r="40" spans="1:8" ht="63" x14ac:dyDescent="0.25">
      <c r="A40" s="1">
        <v>6</v>
      </c>
      <c r="B40" s="5" t="s">
        <v>96</v>
      </c>
      <c r="C40" s="2" t="s">
        <v>4</v>
      </c>
      <c r="D40" s="2">
        <v>1579</v>
      </c>
      <c r="E40" s="3">
        <f>F40/D40</f>
        <v>78.588647468651047</v>
      </c>
      <c r="F40" s="8">
        <f>123021.19*G1</f>
        <v>124091.474353</v>
      </c>
    </row>
    <row r="41" spans="1:8" ht="94.5" x14ac:dyDescent="0.25">
      <c r="A41" s="1">
        <v>7</v>
      </c>
      <c r="B41" s="5" t="s">
        <v>97</v>
      </c>
      <c r="C41" s="2" t="s">
        <v>8</v>
      </c>
      <c r="D41" s="2">
        <v>165.8</v>
      </c>
      <c r="E41" s="3">
        <f>F41/D41</f>
        <v>141.06669499999998</v>
      </c>
      <c r="F41" s="8">
        <f>23187.13*G1</f>
        <v>23388.858031</v>
      </c>
    </row>
    <row r="42" spans="1:8" s="30" customFormat="1" ht="15.75" x14ac:dyDescent="0.25">
      <c r="A42" s="6"/>
      <c r="B42" s="4" t="s">
        <v>9</v>
      </c>
      <c r="C42" s="29"/>
      <c r="D42" s="29"/>
      <c r="E42" s="28"/>
      <c r="F42" s="32">
        <f>SUM(F40:F41)</f>
        <v>147480.33238400001</v>
      </c>
      <c r="H42" s="30">
        <f>146208.32*G1</f>
        <v>147480.33238400001</v>
      </c>
    </row>
    <row r="43" spans="1:8" ht="15.75" x14ac:dyDescent="0.25">
      <c r="A43" s="33"/>
      <c r="B43" s="34" t="s">
        <v>35</v>
      </c>
      <c r="C43" s="35"/>
      <c r="D43" s="35"/>
      <c r="E43" s="36"/>
      <c r="F43" s="37">
        <f>F38+F42</f>
        <v>148947.153663</v>
      </c>
      <c r="G43" s="10">
        <v>148947.15</v>
      </c>
      <c r="H43" s="7">
        <f>147662.49*G1</f>
        <v>148947.15366299998</v>
      </c>
    </row>
    <row r="44" spans="1:8" ht="18.75" customHeight="1" x14ac:dyDescent="0.25">
      <c r="A44" s="6"/>
      <c r="B44" s="52" t="s">
        <v>32</v>
      </c>
      <c r="C44" s="53"/>
      <c r="D44" s="53"/>
      <c r="E44" s="53"/>
      <c r="F44" s="54"/>
    </row>
    <row r="45" spans="1:8" ht="19.5" customHeight="1" x14ac:dyDescent="0.25">
      <c r="A45" s="1"/>
      <c r="B45" s="49" t="s">
        <v>29</v>
      </c>
      <c r="C45" s="50"/>
      <c r="D45" s="50"/>
      <c r="E45" s="50"/>
      <c r="F45" s="44"/>
    </row>
    <row r="46" spans="1:8" ht="15.75" x14ac:dyDescent="0.25">
      <c r="A46" s="1">
        <v>1</v>
      </c>
      <c r="B46" s="5" t="s">
        <v>77</v>
      </c>
      <c r="C46" s="2" t="s">
        <v>8</v>
      </c>
      <c r="D46" s="2">
        <v>1.26</v>
      </c>
      <c r="E46" s="3">
        <f>F46/D46</f>
        <v>28543.271961111117</v>
      </c>
      <c r="F46" s="8">
        <f>(1510.73+33275.98+867.62)*G1</f>
        <v>35964.522671000006</v>
      </c>
    </row>
    <row r="47" spans="1:8" ht="51" customHeight="1" x14ac:dyDescent="0.25">
      <c r="A47" s="1">
        <v>2</v>
      </c>
      <c r="B47" s="5" t="s">
        <v>58</v>
      </c>
      <c r="C47" s="2" t="s">
        <v>8</v>
      </c>
      <c r="D47" s="2">
        <v>270.8</v>
      </c>
      <c r="E47" s="3">
        <f t="shared" si="7"/>
        <v>7675.6130664143266</v>
      </c>
      <c r="F47" s="8">
        <f>(217056.08+1843572.47)*G1</f>
        <v>2078556.0183849998</v>
      </c>
    </row>
    <row r="48" spans="1:8" ht="15.75" x14ac:dyDescent="0.25">
      <c r="A48" s="1">
        <v>3</v>
      </c>
      <c r="B48" s="5" t="s">
        <v>78</v>
      </c>
      <c r="C48" s="2" t="s">
        <v>8</v>
      </c>
      <c r="D48" s="2">
        <v>0.47</v>
      </c>
      <c r="E48" s="3">
        <f t="shared" si="7"/>
        <v>28543.26974680851</v>
      </c>
      <c r="F48" s="8">
        <f>(563.52+12412.47+323.64)*G1</f>
        <v>13415.336780999998</v>
      </c>
    </row>
    <row r="49" spans="1:8" ht="57" customHeight="1" x14ac:dyDescent="0.25">
      <c r="A49" s="1">
        <v>4</v>
      </c>
      <c r="B49" s="5" t="s">
        <v>59</v>
      </c>
      <c r="C49" s="2" t="s">
        <v>4</v>
      </c>
      <c r="D49" s="2">
        <v>1579</v>
      </c>
      <c r="E49" s="3">
        <f t="shared" si="7"/>
        <v>971.95044621785951</v>
      </c>
      <c r="F49" s="8">
        <f>(207013.28+10650.55+1303809.11)*G1</f>
        <v>1534709.7545780002</v>
      </c>
    </row>
    <row r="50" spans="1:8" ht="48" customHeight="1" x14ac:dyDescent="0.25">
      <c r="A50" s="1">
        <v>5</v>
      </c>
      <c r="B50" s="5" t="s">
        <v>107</v>
      </c>
      <c r="C50" s="2" t="s">
        <v>4</v>
      </c>
      <c r="D50" s="2">
        <v>425</v>
      </c>
      <c r="E50" s="3">
        <f t="shared" ref="E50" si="11">F50/D50</f>
        <v>340.1706652235294</v>
      </c>
      <c r="F50" s="8">
        <f>(44414.21+98911.39)*G1</f>
        <v>144572.53271999999</v>
      </c>
    </row>
    <row r="51" spans="1:8" s="30" customFormat="1" ht="15.75" x14ac:dyDescent="0.25">
      <c r="A51" s="6"/>
      <c r="B51" s="4" t="s">
        <v>5</v>
      </c>
      <c r="C51" s="29"/>
      <c r="D51" s="29"/>
      <c r="E51" s="28"/>
      <c r="F51" s="10">
        <f>SUM(F46:F50)</f>
        <v>3807218.1651349994</v>
      </c>
      <c r="H51" s="30">
        <f>3774381.05*G1</f>
        <v>3807218.1651349994</v>
      </c>
    </row>
    <row r="52" spans="1:8" ht="18.75" customHeight="1" x14ac:dyDescent="0.25">
      <c r="A52" s="1"/>
      <c r="B52" s="49" t="s">
        <v>99</v>
      </c>
      <c r="C52" s="50"/>
      <c r="D52" s="50"/>
      <c r="E52" s="50"/>
      <c r="F52" s="44"/>
    </row>
    <row r="53" spans="1:8" ht="31.5" x14ac:dyDescent="0.25">
      <c r="A53" s="1">
        <v>1</v>
      </c>
      <c r="B53" s="5" t="s">
        <v>98</v>
      </c>
      <c r="C53" s="2" t="s">
        <v>2</v>
      </c>
      <c r="D53" s="2">
        <v>207</v>
      </c>
      <c r="E53" s="3">
        <f t="shared" ref="E53" si="12">F53/D53</f>
        <v>1553.9146298260869</v>
      </c>
      <c r="F53" s="8">
        <f>(222253.47+96632.55)*G1</f>
        <v>321660.32837399998</v>
      </c>
    </row>
    <row r="54" spans="1:8" s="30" customFormat="1" ht="15.75" x14ac:dyDescent="0.25">
      <c r="A54" s="6"/>
      <c r="B54" s="4" t="s">
        <v>9</v>
      </c>
      <c r="C54" s="29"/>
      <c r="D54" s="29"/>
      <c r="E54" s="28"/>
      <c r="F54" s="10">
        <f>SUM(F53:F53)</f>
        <v>321660.32837399998</v>
      </c>
      <c r="H54" s="30">
        <f>318886.02*G1</f>
        <v>321660.32837399998</v>
      </c>
    </row>
    <row r="55" spans="1:8" ht="19.5" customHeight="1" x14ac:dyDescent="0.25">
      <c r="A55" s="1"/>
      <c r="B55" s="49" t="s">
        <v>100</v>
      </c>
      <c r="C55" s="50"/>
      <c r="D55" s="50"/>
      <c r="E55" s="50"/>
      <c r="F55" s="44"/>
    </row>
    <row r="56" spans="1:8" ht="15.75" x14ac:dyDescent="0.25">
      <c r="A56" s="1">
        <v>1</v>
      </c>
      <c r="B56" s="5" t="s">
        <v>77</v>
      </c>
      <c r="C56" s="2" t="s">
        <v>2</v>
      </c>
      <c r="D56" s="2">
        <v>0.41</v>
      </c>
      <c r="E56" s="3">
        <f t="shared" ref="E56:E57" si="13">F56/D56</f>
        <v>28543.233104878047</v>
      </c>
      <c r="F56" s="8">
        <f>(491.58+10827.9+282.31)*G1</f>
        <v>11702.725572999998</v>
      </c>
    </row>
    <row r="57" spans="1:8" ht="52.5" customHeight="1" x14ac:dyDescent="0.25">
      <c r="A57" s="1">
        <v>2</v>
      </c>
      <c r="B57" s="5" t="s">
        <v>58</v>
      </c>
      <c r="C57" s="2" t="s">
        <v>8</v>
      </c>
      <c r="D57" s="2">
        <v>88.32</v>
      </c>
      <c r="E57" s="3">
        <f t="shared" si="13"/>
        <v>7675.6128811820645</v>
      </c>
      <c r="F57" s="8">
        <f>(70791.69+601271.49)*G1</f>
        <v>677910.12966599991</v>
      </c>
    </row>
    <row r="58" spans="1:8" ht="20.25" customHeight="1" x14ac:dyDescent="0.25">
      <c r="A58" s="1">
        <v>3</v>
      </c>
      <c r="B58" s="5" t="s">
        <v>78</v>
      </c>
      <c r="C58" s="2" t="s">
        <v>8</v>
      </c>
      <c r="D58" s="2">
        <v>0.15</v>
      </c>
      <c r="E58" s="3">
        <f t="shared" ref="E58" si="14">F58/D58</f>
        <v>28543.318393333335</v>
      </c>
      <c r="F58" s="8">
        <f>(179.86+3961.43+103.28)*G1</f>
        <v>4281.4977589999999</v>
      </c>
    </row>
    <row r="59" spans="1:8" ht="54.75" customHeight="1" x14ac:dyDescent="0.25">
      <c r="A59" s="1">
        <v>4</v>
      </c>
      <c r="B59" s="5" t="s">
        <v>59</v>
      </c>
      <c r="C59" s="2" t="s">
        <v>4</v>
      </c>
      <c r="D59" s="2">
        <v>515</v>
      </c>
      <c r="E59" s="3">
        <f t="shared" ref="E59" si="15">F59/D59</f>
        <v>964.59548368155333</v>
      </c>
      <c r="F59" s="8">
        <f>(67518.55+3473.75+421489.78)*G1</f>
        <v>496766.67409599997</v>
      </c>
    </row>
    <row r="60" spans="1:8" ht="47.25" x14ac:dyDescent="0.25">
      <c r="A60" s="1">
        <v>5</v>
      </c>
      <c r="B60" s="5" t="s">
        <v>106</v>
      </c>
      <c r="C60" s="2" t="s">
        <v>4</v>
      </c>
      <c r="D60" s="2">
        <v>142</v>
      </c>
      <c r="E60" s="3">
        <f t="shared" ref="E60" si="16">F60/D60</f>
        <v>339.61955817605627</v>
      </c>
      <c r="F60" s="8">
        <f>(14839.57+32970.46)*G1</f>
        <v>48225.977260999993</v>
      </c>
    </row>
    <row r="61" spans="1:8" s="30" customFormat="1" ht="15.75" x14ac:dyDescent="0.25">
      <c r="A61" s="6"/>
      <c r="B61" s="4" t="s">
        <v>12</v>
      </c>
      <c r="C61" s="29"/>
      <c r="D61" s="29"/>
      <c r="E61" s="28"/>
      <c r="F61" s="10">
        <f>SUM(F56:F60)</f>
        <v>1238887.0043550001</v>
      </c>
      <c r="H61" s="30">
        <f>1228201.65*G1</f>
        <v>1238887.0043549999</v>
      </c>
    </row>
    <row r="62" spans="1:8" ht="19.5" customHeight="1" x14ac:dyDescent="0.25">
      <c r="B62" s="55" t="s">
        <v>102</v>
      </c>
      <c r="C62" s="56"/>
      <c r="D62" s="56"/>
      <c r="E62" s="56"/>
      <c r="F62" s="48"/>
    </row>
    <row r="63" spans="1:8" ht="82.5" customHeight="1" x14ac:dyDescent="0.25">
      <c r="A63" s="1">
        <v>1</v>
      </c>
      <c r="B63" s="5" t="s">
        <v>63</v>
      </c>
      <c r="C63" s="2" t="s">
        <v>4</v>
      </c>
      <c r="D63" s="2">
        <v>512</v>
      </c>
      <c r="E63" s="3">
        <f>F63/D63</f>
        <v>293.22550438671874</v>
      </c>
      <c r="F63" s="8">
        <f>(53749.07-4211.77+99299.28)*G1</f>
        <v>150131.45824599999</v>
      </c>
    </row>
    <row r="64" spans="1:8" ht="15.75" x14ac:dyDescent="0.25">
      <c r="A64" s="1">
        <v>2</v>
      </c>
      <c r="B64" s="5" t="s">
        <v>77</v>
      </c>
      <c r="C64" s="2" t="s">
        <v>8</v>
      </c>
      <c r="D64" s="2">
        <v>0.45</v>
      </c>
      <c r="E64" s="3">
        <f>F64/D64</f>
        <v>28543.273562222221</v>
      </c>
      <c r="F64" s="8">
        <f>(539.56+11884.28+309.85)*G1</f>
        <v>12844.473103</v>
      </c>
    </row>
    <row r="65" spans="1:8" ht="52.5" customHeight="1" x14ac:dyDescent="0.25">
      <c r="A65" s="1">
        <v>3</v>
      </c>
      <c r="B65" s="5" t="s">
        <v>58</v>
      </c>
      <c r="C65" s="2" t="s">
        <v>8</v>
      </c>
      <c r="D65" s="2">
        <v>9.09</v>
      </c>
      <c r="E65" s="3">
        <f t="shared" ref="E65:E66" si="17">F65/D65</f>
        <v>7675.6144303630354</v>
      </c>
      <c r="F65" s="8">
        <f>(7285.98+61883.58)*G1</f>
        <v>69771.335171999992</v>
      </c>
    </row>
    <row r="66" spans="1:8" ht="15.75" x14ac:dyDescent="0.25">
      <c r="A66" s="1">
        <v>4</v>
      </c>
      <c r="B66" s="5" t="s">
        <v>78</v>
      </c>
      <c r="C66" s="2" t="s">
        <v>8</v>
      </c>
      <c r="D66" s="2">
        <v>0.17</v>
      </c>
      <c r="E66" s="3">
        <f t="shared" si="17"/>
        <v>28543.480576470582</v>
      </c>
      <c r="F66" s="8">
        <f>(203.85+4489.62+117.07)*G1</f>
        <v>4852.3916979999995</v>
      </c>
    </row>
    <row r="67" spans="1:8" ht="49.5" customHeight="1" x14ac:dyDescent="0.25">
      <c r="A67" s="1">
        <v>5</v>
      </c>
      <c r="B67" s="5" t="s">
        <v>59</v>
      </c>
      <c r="C67" s="2" t="s">
        <v>4</v>
      </c>
      <c r="D67" s="2">
        <v>565</v>
      </c>
      <c r="E67" s="3">
        <f>F67/D67+0.04</f>
        <v>964.57298500707941</v>
      </c>
      <c r="F67" s="8">
        <f>(74073.79+3810.98+462376.9)*G1-0.81</f>
        <v>544961.13652899989</v>
      </c>
    </row>
    <row r="68" spans="1:8" s="30" customFormat="1" ht="15.75" x14ac:dyDescent="0.25">
      <c r="A68" s="6"/>
      <c r="B68" s="4" t="s">
        <v>101</v>
      </c>
      <c r="C68" s="29"/>
      <c r="D68" s="29"/>
      <c r="E68" s="28"/>
      <c r="F68" s="10">
        <f>SUM(F63:F67)</f>
        <v>782560.79474799987</v>
      </c>
      <c r="H68" s="30">
        <f>775811.23*G1</f>
        <v>782560.78770099988</v>
      </c>
    </row>
    <row r="69" spans="1:8" ht="15.75" x14ac:dyDescent="0.25">
      <c r="A69" s="33"/>
      <c r="B69" s="34" t="s">
        <v>33</v>
      </c>
      <c r="C69" s="35"/>
      <c r="D69" s="35"/>
      <c r="E69" s="36"/>
      <c r="F69" s="37">
        <f>F51+F61+F54+F68</f>
        <v>6150326.2926119994</v>
      </c>
      <c r="G69" s="10">
        <v>6150326.29</v>
      </c>
      <c r="H69" s="7">
        <f>6097279.95*G1</f>
        <v>6150326.285565</v>
      </c>
    </row>
    <row r="70" spans="1:8" ht="17.25" customHeight="1" x14ac:dyDescent="0.25">
      <c r="A70" s="6"/>
      <c r="B70" s="52" t="s">
        <v>36</v>
      </c>
      <c r="C70" s="53"/>
      <c r="D70" s="53"/>
      <c r="E70" s="53"/>
      <c r="F70" s="54"/>
    </row>
    <row r="71" spans="1:8" ht="15.75" customHeight="1" x14ac:dyDescent="0.25">
      <c r="A71" s="1"/>
      <c r="B71" s="49" t="s">
        <v>79</v>
      </c>
      <c r="C71" s="50"/>
      <c r="D71" s="50"/>
      <c r="E71" s="51"/>
      <c r="F71" s="46"/>
      <c r="H71" s="14"/>
    </row>
    <row r="72" spans="1:8" ht="33" customHeight="1" x14ac:dyDescent="0.25">
      <c r="A72" s="1">
        <v>1</v>
      </c>
      <c r="B72" s="5" t="s">
        <v>10</v>
      </c>
      <c r="C72" s="2" t="s">
        <v>6</v>
      </c>
      <c r="D72" s="2">
        <v>1</v>
      </c>
      <c r="E72" s="3">
        <f t="shared" ref="E72:E76" si="18">F72/D72</f>
        <v>4035.0017399999997</v>
      </c>
      <c r="F72" s="8">
        <f>4000.2*G1</f>
        <v>4035.0017399999997</v>
      </c>
    </row>
    <row r="73" spans="1:8" ht="47.25" x14ac:dyDescent="0.25">
      <c r="A73" s="27" t="s">
        <v>26</v>
      </c>
      <c r="B73" s="5" t="s">
        <v>103</v>
      </c>
      <c r="C73" s="2" t="s">
        <v>6</v>
      </c>
      <c r="D73" s="2">
        <v>1</v>
      </c>
      <c r="E73" s="3">
        <f t="shared" si="18"/>
        <v>7004.3825390000002</v>
      </c>
      <c r="F73" s="8">
        <f>6943.97*G1</f>
        <v>7004.3825390000002</v>
      </c>
    </row>
    <row r="74" spans="1:8" ht="18.75" customHeight="1" x14ac:dyDescent="0.25">
      <c r="A74" s="1">
        <v>2</v>
      </c>
      <c r="B74" s="5" t="s">
        <v>11</v>
      </c>
      <c r="C74" s="2" t="s">
        <v>3</v>
      </c>
      <c r="D74" s="2">
        <v>0.05</v>
      </c>
      <c r="E74" s="3">
        <f t="shared" si="18"/>
        <v>5862.9678799999992</v>
      </c>
      <c r="F74" s="8">
        <f>(65.92+224.7)*G1</f>
        <v>293.148394</v>
      </c>
    </row>
    <row r="75" spans="1:8" ht="24.75" customHeight="1" x14ac:dyDescent="0.25">
      <c r="A75" s="1">
        <v>3</v>
      </c>
      <c r="B75" s="5" t="s">
        <v>39</v>
      </c>
      <c r="C75" s="2" t="s">
        <v>6</v>
      </c>
      <c r="D75" s="2">
        <v>1</v>
      </c>
      <c r="E75" s="3">
        <f t="shared" si="18"/>
        <v>804.84172999999987</v>
      </c>
      <c r="F75" s="8">
        <f>797.9*G1</f>
        <v>804.84172999999987</v>
      </c>
    </row>
    <row r="76" spans="1:8" ht="30.75" customHeight="1" x14ac:dyDescent="0.25">
      <c r="A76" s="27" t="s">
        <v>83</v>
      </c>
      <c r="B76" s="5" t="s">
        <v>66</v>
      </c>
      <c r="C76" s="2" t="s">
        <v>6</v>
      </c>
      <c r="D76" s="2">
        <v>1</v>
      </c>
      <c r="E76" s="3">
        <f t="shared" si="18"/>
        <v>2262.2518379999997</v>
      </c>
      <c r="F76" s="8">
        <f>2242.74*G1</f>
        <v>2262.2518379999997</v>
      </c>
    </row>
    <row r="77" spans="1:8" ht="36" customHeight="1" x14ac:dyDescent="0.25">
      <c r="A77" s="27" t="s">
        <v>84</v>
      </c>
      <c r="B77" s="5" t="s">
        <v>67</v>
      </c>
      <c r="C77" s="2" t="s">
        <v>6</v>
      </c>
      <c r="D77" s="2">
        <v>1</v>
      </c>
      <c r="E77" s="3">
        <f t="shared" ref="E77:E78" si="19">F77/D77</f>
        <v>3150.0591429999995</v>
      </c>
      <c r="F77" s="8">
        <f>3122.89*G1</f>
        <v>3150.0591429999995</v>
      </c>
    </row>
    <row r="78" spans="1:8" ht="36" customHeight="1" x14ac:dyDescent="0.25">
      <c r="A78" s="27" t="s">
        <v>41</v>
      </c>
      <c r="B78" s="5" t="s">
        <v>104</v>
      </c>
      <c r="C78" s="2" t="s">
        <v>6</v>
      </c>
      <c r="D78" s="2">
        <v>1</v>
      </c>
      <c r="E78" s="3">
        <f t="shared" si="19"/>
        <v>267.37610899999999</v>
      </c>
      <c r="F78" s="8">
        <f>265.07*G1</f>
        <v>267.37610899999999</v>
      </c>
    </row>
    <row r="79" spans="1:8" ht="15.75" customHeight="1" x14ac:dyDescent="0.25">
      <c r="A79" s="1"/>
      <c r="B79" s="49" t="s">
        <v>60</v>
      </c>
      <c r="C79" s="50"/>
      <c r="D79" s="50"/>
      <c r="E79" s="50"/>
      <c r="F79" s="45"/>
    </row>
    <row r="80" spans="1:8" ht="31.5" x14ac:dyDescent="0.25">
      <c r="A80" s="1">
        <v>5</v>
      </c>
      <c r="B80" s="5" t="s">
        <v>50</v>
      </c>
      <c r="C80" s="2" t="s">
        <v>1</v>
      </c>
      <c r="D80" s="2">
        <v>6.6000000000000003E-2</v>
      </c>
      <c r="E80" s="3">
        <f>F80/D80</f>
        <v>12408.843999999999</v>
      </c>
      <c r="F80" s="8">
        <f>(199.68+130.74+481.5)*G1</f>
        <v>818.98370399999999</v>
      </c>
    </row>
    <row r="81" spans="1:8" ht="47.25" x14ac:dyDescent="0.25">
      <c r="A81" s="1">
        <v>6</v>
      </c>
      <c r="B81" s="5" t="s">
        <v>80</v>
      </c>
      <c r="C81" s="2" t="s">
        <v>1</v>
      </c>
      <c r="D81" s="2">
        <v>6.13E-2</v>
      </c>
      <c r="E81" s="3">
        <f t="shared" ref="E81" si="20">F81/D81</f>
        <v>7171.6430831973903</v>
      </c>
      <c r="F81" s="8">
        <f>(151.05+60.81+223.97)*G1</f>
        <v>439.62172100000004</v>
      </c>
    </row>
    <row r="82" spans="1:8" ht="21.75" customHeight="1" x14ac:dyDescent="0.25">
      <c r="A82" s="1">
        <v>7</v>
      </c>
      <c r="B82" s="5" t="s">
        <v>61</v>
      </c>
      <c r="C82" s="2" t="s">
        <v>4</v>
      </c>
      <c r="D82" s="2">
        <v>15.6</v>
      </c>
      <c r="E82" s="3">
        <f t="shared" ref="E82:E83" si="21">F82/D82</f>
        <v>2376.8838683333333</v>
      </c>
      <c r="F82" s="8">
        <f>(26360.77+10398.81)*G1</f>
        <v>37079.388346</v>
      </c>
    </row>
    <row r="83" spans="1:8" ht="51" customHeight="1" x14ac:dyDescent="0.25">
      <c r="A83" s="1">
        <v>8</v>
      </c>
      <c r="B83" s="5" t="s">
        <v>62</v>
      </c>
      <c r="C83" s="2" t="s">
        <v>4</v>
      </c>
      <c r="D83" s="2">
        <v>15.6</v>
      </c>
      <c r="E83" s="3">
        <f t="shared" si="21"/>
        <v>95.485740448717948</v>
      </c>
      <c r="F83" s="8">
        <f>(1123.57+353.16)*G1</f>
        <v>1489.5775509999999</v>
      </c>
    </row>
    <row r="84" spans="1:8" s="30" customFormat="1" ht="15.75" x14ac:dyDescent="0.25">
      <c r="A84" s="6"/>
      <c r="B84" s="4" t="s">
        <v>5</v>
      </c>
      <c r="C84" s="29"/>
      <c r="D84" s="29"/>
      <c r="E84" s="28"/>
      <c r="F84" s="10">
        <f>SUM(F72:F83)</f>
        <v>57644.632814999997</v>
      </c>
      <c r="H84" s="30">
        <f>57147.45*G1</f>
        <v>57644.63281499999</v>
      </c>
    </row>
    <row r="85" spans="1:8" ht="15.75" customHeight="1" x14ac:dyDescent="0.25">
      <c r="A85" s="1"/>
      <c r="B85" s="49" t="s">
        <v>81</v>
      </c>
      <c r="C85" s="50"/>
      <c r="D85" s="50"/>
      <c r="E85" s="51"/>
      <c r="F85" s="46"/>
      <c r="H85" s="14"/>
    </row>
    <row r="86" spans="1:8" ht="33" customHeight="1" x14ac:dyDescent="0.25">
      <c r="A86" s="1">
        <v>1</v>
      </c>
      <c r="B86" s="5" t="s">
        <v>10</v>
      </c>
      <c r="C86" s="2" t="s">
        <v>6</v>
      </c>
      <c r="D86" s="2">
        <v>1</v>
      </c>
      <c r="E86" s="3">
        <f t="shared" ref="E86:E92" si="22">F86/D86</f>
        <v>4035.0017399999997</v>
      </c>
      <c r="F86" s="8">
        <f>4000.2*G1</f>
        <v>4035.0017399999997</v>
      </c>
    </row>
    <row r="87" spans="1:8" ht="33.75" customHeight="1" x14ac:dyDescent="0.25">
      <c r="A87" s="27" t="s">
        <v>26</v>
      </c>
      <c r="B87" s="5" t="s">
        <v>64</v>
      </c>
      <c r="C87" s="2" t="s">
        <v>6</v>
      </c>
      <c r="D87" s="2">
        <v>1</v>
      </c>
      <c r="E87" s="3">
        <f t="shared" si="22"/>
        <v>4246.0520409999999</v>
      </c>
      <c r="F87" s="8">
        <f>4209.43*G1</f>
        <v>4246.0520409999999</v>
      </c>
    </row>
    <row r="88" spans="1:8" ht="33.75" customHeight="1" x14ac:dyDescent="0.25">
      <c r="A88" s="27" t="s">
        <v>65</v>
      </c>
      <c r="B88" s="5" t="s">
        <v>105</v>
      </c>
      <c r="C88" s="2" t="s">
        <v>6</v>
      </c>
      <c r="D88" s="2">
        <v>1</v>
      </c>
      <c r="E88" s="3">
        <f t="shared" si="22"/>
        <v>267.37610899999999</v>
      </c>
      <c r="F88" s="8">
        <f>265.07*G1</f>
        <v>267.37610899999999</v>
      </c>
    </row>
    <row r="89" spans="1:8" ht="18.75" customHeight="1" x14ac:dyDescent="0.25">
      <c r="A89" s="1">
        <v>2</v>
      </c>
      <c r="B89" s="5" t="s">
        <v>11</v>
      </c>
      <c r="C89" s="2" t="s">
        <v>3</v>
      </c>
      <c r="D89" s="2">
        <v>0.05</v>
      </c>
      <c r="E89" s="3">
        <f t="shared" si="22"/>
        <v>5862.9678799999992</v>
      </c>
      <c r="F89" s="8">
        <f>(65.92+224.7)*G1</f>
        <v>293.148394</v>
      </c>
    </row>
    <row r="90" spans="1:8" ht="15.75" x14ac:dyDescent="0.25">
      <c r="A90" s="1">
        <v>3</v>
      </c>
      <c r="B90" s="5" t="s">
        <v>39</v>
      </c>
      <c r="C90" s="2" t="s">
        <v>6</v>
      </c>
      <c r="D90" s="2">
        <v>1</v>
      </c>
      <c r="E90" s="3">
        <f t="shared" si="22"/>
        <v>804.84172999999987</v>
      </c>
      <c r="F90" s="8">
        <f>797.9*G1</f>
        <v>804.84172999999987</v>
      </c>
    </row>
    <row r="91" spans="1:8" ht="21" customHeight="1" x14ac:dyDescent="0.25">
      <c r="A91" s="27" t="s">
        <v>83</v>
      </c>
      <c r="B91" s="5" t="s">
        <v>66</v>
      </c>
      <c r="C91" s="2" t="s">
        <v>6</v>
      </c>
      <c r="D91" s="2">
        <v>1</v>
      </c>
      <c r="E91" s="3">
        <f t="shared" si="22"/>
        <v>2262.2518379999997</v>
      </c>
      <c r="F91" s="8">
        <f>2242.74*G1</f>
        <v>2262.2518379999997</v>
      </c>
    </row>
    <row r="92" spans="1:8" ht="21.75" customHeight="1" x14ac:dyDescent="0.25">
      <c r="A92" s="27" t="s">
        <v>84</v>
      </c>
      <c r="B92" s="5" t="s">
        <v>67</v>
      </c>
      <c r="C92" s="2" t="s">
        <v>6</v>
      </c>
      <c r="D92" s="2">
        <v>1</v>
      </c>
      <c r="E92" s="3">
        <f t="shared" si="22"/>
        <v>4480.7260959999994</v>
      </c>
      <c r="F92" s="8">
        <f>4442.08*G1</f>
        <v>4480.7260959999994</v>
      </c>
    </row>
    <row r="93" spans="1:8" s="30" customFormat="1" ht="15.75" x14ac:dyDescent="0.25">
      <c r="A93" s="6"/>
      <c r="B93" s="4" t="s">
        <v>9</v>
      </c>
      <c r="C93" s="29"/>
      <c r="D93" s="29"/>
      <c r="E93" s="28"/>
      <c r="F93" s="10">
        <f>SUM(F86:F92)</f>
        <v>16389.397947999998</v>
      </c>
      <c r="H93" s="30">
        <f>16248.04*G1</f>
        <v>16389.397947999998</v>
      </c>
    </row>
    <row r="94" spans="1:8" ht="15.75" customHeight="1" x14ac:dyDescent="0.25">
      <c r="A94" s="1"/>
      <c r="B94" s="49" t="s">
        <v>82</v>
      </c>
      <c r="C94" s="50"/>
      <c r="D94" s="50"/>
      <c r="E94" s="51"/>
      <c r="F94" s="46"/>
      <c r="H94" s="14"/>
    </row>
    <row r="95" spans="1:8" ht="33" customHeight="1" x14ac:dyDescent="0.25">
      <c r="A95" s="1">
        <v>1</v>
      </c>
      <c r="B95" s="5" t="s">
        <v>30</v>
      </c>
      <c r="C95" s="2" t="s">
        <v>1</v>
      </c>
      <c r="D95" s="2">
        <v>0.58099999999999996</v>
      </c>
      <c r="E95" s="3">
        <f t="shared" ref="E95:E97" si="23">F95/D95</f>
        <v>90808.208819277104</v>
      </c>
      <c r="F95" s="8">
        <f>(12322.48+38729.39+1252.65)*G1</f>
        <v>52759.569323999996</v>
      </c>
    </row>
    <row r="96" spans="1:8" ht="33.75" customHeight="1" x14ac:dyDescent="0.25">
      <c r="A96" s="27" t="s">
        <v>38</v>
      </c>
      <c r="B96" s="5" t="s">
        <v>31</v>
      </c>
      <c r="C96" s="2" t="s">
        <v>1</v>
      </c>
      <c r="D96" s="2">
        <v>4.2000000000000003E-2</v>
      </c>
      <c r="E96" s="3">
        <f t="shared" si="23"/>
        <v>136459.33766666663</v>
      </c>
      <c r="F96" s="8">
        <f>(1346.46+4199.57+135.83)*G1</f>
        <v>5731.2921819999992</v>
      </c>
    </row>
    <row r="97" spans="1:43" ht="33.75" customHeight="1" x14ac:dyDescent="0.25">
      <c r="A97" s="27" t="s">
        <v>40</v>
      </c>
      <c r="B97" s="5" t="s">
        <v>68</v>
      </c>
      <c r="C97" s="2" t="s">
        <v>1</v>
      </c>
      <c r="D97" s="2">
        <v>8.8999999999999996E-2</v>
      </c>
      <c r="E97" s="3">
        <f t="shared" si="23"/>
        <v>46322.904112359553</v>
      </c>
      <c r="F97" s="8">
        <f>(1024.87+2966.37+95.94)*G1</f>
        <v>4122.7384659999998</v>
      </c>
    </row>
    <row r="98" spans="1:43" s="30" customFormat="1" ht="15.75" x14ac:dyDescent="0.25">
      <c r="A98" s="6"/>
      <c r="B98" s="4" t="s">
        <v>9</v>
      </c>
      <c r="C98" s="29"/>
      <c r="D98" s="29"/>
      <c r="E98" s="28"/>
      <c r="F98" s="10">
        <f>SUM(F95:F97)</f>
        <v>62613.599971999996</v>
      </c>
      <c r="H98" s="30">
        <f>62073.56*G1</f>
        <v>62613.599971999996</v>
      </c>
    </row>
    <row r="99" spans="1:43" ht="15.75" x14ac:dyDescent="0.25">
      <c r="A99" s="33"/>
      <c r="B99" s="34" t="s">
        <v>25</v>
      </c>
      <c r="C99" s="35"/>
      <c r="D99" s="35"/>
      <c r="E99" s="36"/>
      <c r="F99" s="41">
        <f>F93+F84+F98</f>
        <v>136647.63073499998</v>
      </c>
      <c r="G99" s="32">
        <v>136647.63</v>
      </c>
      <c r="H99" s="7">
        <f>135469.05*G1</f>
        <v>136647.63073499998</v>
      </c>
    </row>
    <row r="100" spans="1:43" ht="15.75" x14ac:dyDescent="0.25">
      <c r="A100" s="16"/>
      <c r="B100" s="15" t="s">
        <v>13</v>
      </c>
      <c r="C100" s="16"/>
      <c r="D100" s="16"/>
      <c r="E100" s="9"/>
      <c r="F100" s="9">
        <f>G100</f>
        <v>6747322.6100000003</v>
      </c>
      <c r="G100" s="14">
        <f>SUM(G7:G99)</f>
        <v>6747322.6100000003</v>
      </c>
    </row>
    <row r="101" spans="1:43" ht="15.75" x14ac:dyDescent="0.25">
      <c r="A101" s="16"/>
      <c r="B101" s="15" t="s">
        <v>14</v>
      </c>
      <c r="C101" s="16"/>
      <c r="D101" s="16"/>
      <c r="E101" s="9"/>
      <c r="F101" s="9">
        <f>F100*0.2</f>
        <v>1349464.5220000001</v>
      </c>
      <c r="G101" s="7">
        <f>G100*0.2</f>
        <v>1349464.5220000001</v>
      </c>
    </row>
    <row r="102" spans="1:43" ht="15.75" x14ac:dyDescent="0.25">
      <c r="A102" s="31"/>
      <c r="B102" s="17" t="s">
        <v>22</v>
      </c>
      <c r="C102" s="31"/>
      <c r="D102" s="31"/>
      <c r="E102" s="31"/>
      <c r="F102" s="11">
        <f>F100+F101</f>
        <v>8096787.1320000002</v>
      </c>
    </row>
    <row r="103" spans="1:43" s="21" customFormat="1" ht="16.5" customHeight="1" x14ac:dyDescent="0.25">
      <c r="A103" s="18"/>
      <c r="B103" s="7"/>
      <c r="C103" s="18"/>
      <c r="D103" s="23"/>
      <c r="E103" s="19"/>
      <c r="F103" s="47"/>
      <c r="G103" s="19"/>
      <c r="H103" s="23"/>
      <c r="I103" s="23"/>
      <c r="J103" s="19"/>
      <c r="K103" s="19"/>
      <c r="L103" s="19"/>
      <c r="M103" s="19"/>
      <c r="N103" s="19"/>
      <c r="O103" s="19"/>
      <c r="P103" s="19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20"/>
      <c r="AN103" s="20"/>
      <c r="AO103" s="20"/>
      <c r="AP103" s="20"/>
      <c r="AQ103" s="20"/>
    </row>
    <row r="104" spans="1:43" s="21" customFormat="1" ht="18.75" customHeight="1" x14ac:dyDescent="0.2">
      <c r="A104" s="18"/>
      <c r="B104" s="22"/>
      <c r="C104" s="24"/>
      <c r="D104" s="23"/>
      <c r="E104" s="19"/>
      <c r="F104" s="47"/>
      <c r="G104" s="19"/>
      <c r="H104" s="23"/>
      <c r="I104" s="23"/>
      <c r="J104" s="19"/>
      <c r="K104" s="19"/>
      <c r="L104" s="19"/>
      <c r="M104" s="19"/>
      <c r="N104" s="19"/>
      <c r="O104" s="19"/>
      <c r="P104" s="19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Q104" s="20" t="s">
        <v>23</v>
      </c>
    </row>
    <row r="105" spans="1:43" s="21" customFormat="1" ht="18" customHeight="1" x14ac:dyDescent="0.2">
      <c r="A105" s="18"/>
      <c r="B105" s="24"/>
      <c r="C105" s="24"/>
      <c r="D105" s="23"/>
      <c r="E105" s="19"/>
      <c r="F105" s="47"/>
      <c r="G105" s="19"/>
      <c r="H105" s="23"/>
      <c r="I105" s="23"/>
      <c r="J105" s="23"/>
      <c r="K105" s="23"/>
      <c r="L105" s="19"/>
      <c r="M105" s="19"/>
      <c r="N105" s="19"/>
      <c r="O105" s="19"/>
      <c r="P105" s="19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</row>
    <row r="106" spans="1:43" s="21" customFormat="1" ht="29.25" customHeight="1" x14ac:dyDescent="0.2">
      <c r="A106" s="18"/>
      <c r="B106" s="24"/>
      <c r="C106" s="24"/>
      <c r="D106" s="23"/>
      <c r="E106" s="19"/>
      <c r="F106" s="47"/>
      <c r="G106" s="19"/>
      <c r="H106" s="23"/>
      <c r="I106" s="23"/>
      <c r="J106" s="23"/>
      <c r="K106" s="23"/>
      <c r="L106" s="19"/>
      <c r="M106" s="19"/>
      <c r="N106" s="19"/>
      <c r="O106" s="19"/>
      <c r="P106" s="19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20"/>
      <c r="AN106" s="20"/>
      <c r="AO106" s="20"/>
      <c r="AP106" s="20"/>
      <c r="AQ106" s="20"/>
    </row>
    <row r="107" spans="1:43" s="21" customFormat="1" ht="72" customHeight="1" x14ac:dyDescent="0.2">
      <c r="A107" s="18"/>
      <c r="B107" s="24"/>
      <c r="C107" s="24"/>
      <c r="D107" s="23"/>
      <c r="E107" s="19"/>
      <c r="F107" s="47"/>
      <c r="G107" s="19"/>
      <c r="H107" s="23"/>
      <c r="I107" s="23"/>
      <c r="J107" s="23"/>
      <c r="K107" s="23"/>
      <c r="L107" s="19"/>
      <c r="M107" s="19"/>
      <c r="N107" s="19"/>
      <c r="O107" s="19"/>
      <c r="P107" s="19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20"/>
      <c r="AN107" s="20"/>
      <c r="AO107" s="20"/>
      <c r="AP107" s="20"/>
      <c r="AQ107" s="20"/>
    </row>
    <row r="108" spans="1:43" s="21" customFormat="1" ht="23.25" customHeight="1" x14ac:dyDescent="0.25">
      <c r="A108" s="18"/>
      <c r="B108" s="24"/>
      <c r="C108" s="18"/>
      <c r="D108" s="26"/>
      <c r="E108" s="19"/>
      <c r="F108" s="47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20"/>
      <c r="AN108" s="20"/>
      <c r="AO108" s="20"/>
      <c r="AP108" s="20"/>
      <c r="AQ108" s="20"/>
    </row>
    <row r="109" spans="1:43" ht="15.75" x14ac:dyDescent="0.25">
      <c r="B109" s="25"/>
    </row>
  </sheetData>
  <mergeCells count="23">
    <mergeCell ref="A2:F2"/>
    <mergeCell ref="A3:F3"/>
    <mergeCell ref="A4:A5"/>
    <mergeCell ref="B4:B5"/>
    <mergeCell ref="C4:C5"/>
    <mergeCell ref="D4:D5"/>
    <mergeCell ref="E4:F4"/>
    <mergeCell ref="B85:E85"/>
    <mergeCell ref="B94:E94"/>
    <mergeCell ref="B7:F7"/>
    <mergeCell ref="B31:F31"/>
    <mergeCell ref="B8:F8"/>
    <mergeCell ref="B22:F22"/>
    <mergeCell ref="B32:E32"/>
    <mergeCell ref="B39:E39"/>
    <mergeCell ref="B79:E79"/>
    <mergeCell ref="B52:E52"/>
    <mergeCell ref="B45:E45"/>
    <mergeCell ref="B44:F44"/>
    <mergeCell ref="B70:F70"/>
    <mergeCell ref="B71:E71"/>
    <mergeCell ref="B62:E62"/>
    <mergeCell ref="B55:E55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Набор работ</vt:lpstr>
      <vt:lpstr>Лист2</vt:lpstr>
      <vt:lpstr>Лист3</vt:lpstr>
      <vt:lpstr>'Набор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2024-06-13T02:55:06Z</dcterms:modified>
</cp:coreProperties>
</file>